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<sst xmlns="http://schemas.openxmlformats.org/spreadsheetml/2006/main" count="386" uniqueCount="64">
  <si>
    <t xml:space="preserve">农民工工资发放花名册
</t>
  </si>
  <si>
    <t>班（组）名称：  玻璃安装班组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</si>
  <si>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</si>
  <si>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</si>
  <si>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</si>
  <si>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</si>
  <si>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</si>
  <si>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</si>
  <si>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</si>
  <si>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</si>
  <si>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</si>
  <si>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</si>
  <si>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</si>
  <si>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</si>
  <si>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</si>
  <si>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</si>
  <si>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白君</t>
  </si>
  <si>
    <t>男</t>
  </si>
  <si>
    <t>513124198106280879</t>
  </si>
  <si>
    <t>6230485200004562531</t>
  </si>
  <si>
    <t>400/天</t>
  </si>
  <si>
    <t>席凯</t>
  </si>
  <si>
    <t>513124199307042273</t>
  </si>
  <si>
    <t>6230485200004562523</t>
  </si>
  <si>
    <t>刘杰</t>
  </si>
  <si>
    <t>513124199102152639</t>
  </si>
  <si>
    <t>6230485200004562267</t>
  </si>
  <si>
    <t>姜永超</t>
  </si>
  <si>
    <t>513124198401112915</t>
  </si>
  <si>
    <t>6230485200004562648</t>
  </si>
  <si>
    <t>王洪</t>
  </si>
  <si>
    <t>513124197903024478</t>
  </si>
  <si>
    <t>6230485200004562283</t>
  </si>
  <si>
    <t>刘达</t>
  </si>
  <si>
    <t>513124198912301910</t>
  </si>
  <si>
    <t>6230485200004562317</t>
  </si>
  <si>
    <t>赵桂洪</t>
  </si>
  <si>
    <t>51312419851202191X</t>
  </si>
  <si>
    <t>6230485200004562358</t>
  </si>
  <si>
    <t>王云龙</t>
  </si>
  <si>
    <t>513124198901071910</t>
  </si>
  <si>
    <t>6230485200004562606</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</si>
  <si>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</si>
  <si>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</si>
  <si>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</si>
  <si>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</si>
  <si>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</si>
  <si>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</si>
  <si>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</si>
  <si>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 玻璃安装班组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</si>
  <si>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</si>
  <si>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</si>
  <si>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</si>
  <si>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</si>
  <si>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</si>
  <si>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</si>
  <si>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玻璃安装班组                            （2025年11月1日至2025年11月30日）          </t>
  </si>
  <si>
    <t>从事工种</t>
  </si>
  <si>
    <t>标价（元/天）</t>
  </si>
  <si>
    <t>本月工作量（天）</t>
  </si>
  <si>
    <t>入场以来累计工作量</t>
  </si>
  <si>
    <t xml:space="preserve">玻璃安装 </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</si>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</sst>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1" xfId="0" applyFont="1" applyBorder="1" applyAlignment="1">
      <alignment horizontal="center" vertical="center"/>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4"/>
  <sheetViews>
    <sheetView view="pageBreakPreview" zoomScale="115" zoomScaleNormal="100" workbookViewId="0">
      <selection activeCell="H4" sqref="H4:H11"/>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27"/>
      <c r="D1" s="27"/>
      <c r="E1" s="27"/>
      <c r="F1" s="27"/>
      <c r="G1" s="27"/>
      <c r="H1" s="27"/>
      <c r="I1" s="27"/>
      <c r="J1" s="27"/>
      <c r="K1" s="27"/>
      <c r="L1" s="27"/>
      <c r="M1" s="27"/>
      <c r="N1" s="27"/>
      <c r="O1" s="27"/>
      <c r="P1" s="27"/>
    </row>
    <row r="2" ht="23.25" customHeight="1" spans="1:16">
      <c r="A2" s="3" t="s">
        <v>1</v>
      </c>
      <c r="B2" s="3"/>
      <c r="C2" s="3"/>
      <c r="D2" s="3"/>
      <c r="E2" s="3"/>
      <c r="F2" s="3"/>
      <c r="G2" s="3"/>
      <c r="H2" s="3"/>
      <c r="I2" s="3"/>
      <c r="J2" s="3"/>
      <c r="K2" s="3"/>
      <c r="L2" s="3"/>
      <c r="M2" s="3"/>
      <c r="N2" s="3"/>
      <c r="O2" s="3"/>
      <c r="P2" s="3"/>
    </row>
    <row r="3" ht="43.2"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05" customHeight="1" spans="1:16">
      <c r="A4" s="7">
        <v>1</v>
      </c>
      <c r="B4" s="8" t="s">
        <v>16</v>
      </c>
      <c r="C4" s="8" t="s">
        <v>17</v>
      </c>
      <c r="D4" s="10" t="s">
        <v>18</v>
      </c>
      <c r="E4" s="11">
        <v>13547457790</v>
      </c>
      <c r="F4" s="28" t="s">
        <v>19</v>
      </c>
      <c r="G4" s="9" t="s">
        <v>20</v>
      </c>
      <c r="H4" s="9">
        <v>4</v>
      </c>
      <c r="I4" s="9"/>
      <c r="J4" s="9">
        <f>H4*400</f>
        <v>1600</v>
      </c>
      <c r="K4" s="9">
        <f t="shared" ref="K4:K8" si="0">J4</f>
        <v>1600</v>
      </c>
      <c r="L4" s="9">
        <v>13500</v>
      </c>
      <c r="M4" s="9"/>
      <c r="N4" s="29"/>
      <c r="O4" s="30"/>
      <c r="P4" s="9"/>
    </row>
    <row r="5" ht="16.05" customHeight="1" spans="1:16">
      <c r="A5" s="7">
        <v>2</v>
      </c>
      <c r="B5" s="12" t="s">
        <v>21</v>
      </c>
      <c r="C5" s="12" t="s">
        <v>17</v>
      </c>
      <c r="D5" s="13" t="s">
        <v>22</v>
      </c>
      <c r="E5" s="14">
        <v>15397754322</v>
      </c>
      <c r="F5" s="31" t="s">
        <v>23</v>
      </c>
      <c r="G5" s="9" t="s">
        <v>20</v>
      </c>
      <c r="H5" s="9">
        <v>3</v>
      </c>
      <c r="I5" s="29"/>
      <c r="J5" s="9">
        <f t="shared" ref="J5:J11" si="1">H5*400</f>
        <v>1200</v>
      </c>
      <c r="K5" s="9">
        <f t="shared" ref="K5:K11" si="2">J5</f>
        <v>1200</v>
      </c>
      <c r="L5" s="9">
        <v>13500</v>
      </c>
      <c r="M5" s="9"/>
      <c r="N5" s="29"/>
      <c r="O5" s="30"/>
      <c r="P5" s="9"/>
    </row>
    <row r="6" ht="16.05" customHeight="1" spans="1:16">
      <c r="A6" s="7">
        <v>3</v>
      </c>
      <c r="B6" s="12" t="s">
        <v>24</v>
      </c>
      <c r="C6" s="12" t="s">
        <v>17</v>
      </c>
      <c r="D6" s="13" t="s">
        <v>25</v>
      </c>
      <c r="E6" s="14">
        <v>13458856628</v>
      </c>
      <c r="F6" s="31" t="s">
        <v>26</v>
      </c>
      <c r="G6" s="9" t="s">
        <v>20</v>
      </c>
      <c r="H6" s="9">
        <v>3</v>
      </c>
      <c r="I6" s="29"/>
      <c r="J6" s="9">
        <f t="shared" si="1"/>
        <v>1200</v>
      </c>
      <c r="K6" s="9">
        <f t="shared" si="2"/>
        <v>1200</v>
      </c>
      <c r="L6" s="9">
        <v>13500</v>
      </c>
      <c r="M6" s="9"/>
      <c r="N6" s="29"/>
      <c r="O6" s="30"/>
      <c r="P6" s="9"/>
    </row>
    <row r="7" ht="16.05" customHeight="1" spans="1:16">
      <c r="A7" s="7">
        <v>4</v>
      </c>
      <c r="B7" s="12" t="s">
        <v>27</v>
      </c>
      <c r="C7" s="12" t="s">
        <v>17</v>
      </c>
      <c r="D7" s="13" t="s">
        <v>28</v>
      </c>
      <c r="E7" s="14">
        <v>13795863755</v>
      </c>
      <c r="F7" s="31" t="s">
        <v>29</v>
      </c>
      <c r="G7" s="9" t="s">
        <v>20</v>
      </c>
      <c r="H7" s="9">
        <v>3</v>
      </c>
      <c r="I7" s="29"/>
      <c r="J7" s="9">
        <f t="shared" si="1"/>
        <v>1200</v>
      </c>
      <c r="K7" s="9">
        <f t="shared" si="2"/>
        <v>1200</v>
      </c>
      <c r="L7" s="30"/>
      <c r="M7" s="9"/>
      <c r="N7" s="29"/>
      <c r="O7" s="30"/>
      <c r="P7" s="9"/>
    </row>
    <row r="8" ht="16.05" customHeight="1" spans="1:16">
      <c r="A8" s="7">
        <v>5</v>
      </c>
      <c r="B8" s="12" t="s">
        <v>30</v>
      </c>
      <c r="C8" s="12" t="s">
        <v>17</v>
      </c>
      <c r="D8" s="13" t="s">
        <v>31</v>
      </c>
      <c r="E8" s="14">
        <v>18080586879</v>
      </c>
      <c r="F8" s="31" t="s">
        <v>32</v>
      </c>
      <c r="G8" s="9" t="s">
        <v>20</v>
      </c>
      <c r="H8" s="9">
        <v>3</v>
      </c>
      <c r="I8" s="29"/>
      <c r="J8" s="9">
        <f t="shared" si="1"/>
        <v>1200</v>
      </c>
      <c r="K8" s="9">
        <f t="shared" si="2"/>
        <v>1200</v>
      </c>
      <c r="L8" s="9">
        <v>13500</v>
      </c>
      <c r="M8" s="9"/>
      <c r="N8" s="29"/>
      <c r="O8" s="30"/>
      <c r="P8" s="9"/>
    </row>
    <row r="9" ht="16.05" customHeight="1" spans="1:16">
      <c r="A9" s="7">
        <v>6</v>
      </c>
      <c r="B9" s="8" t="s">
        <v>33</v>
      </c>
      <c r="C9" s="12" t="s">
        <v>17</v>
      </c>
      <c r="D9" s="10" t="s">
        <v>34</v>
      </c>
      <c r="E9" s="11">
        <v>18123480019</v>
      </c>
      <c r="F9" s="28" t="s">
        <v>35</v>
      </c>
      <c r="G9" s="9" t="s">
        <v>20</v>
      </c>
      <c r="H9" s="9">
        <v>3</v>
      </c>
      <c r="I9" s="29"/>
      <c r="J9" s="9">
        <f t="shared" si="1"/>
        <v>1200</v>
      </c>
      <c r="K9" s="9">
        <f t="shared" si="2"/>
        <v>1200</v>
      </c>
      <c r="L9" s="30"/>
      <c r="M9" s="9"/>
      <c r="N9" s="29"/>
      <c r="O9" s="30"/>
      <c r="P9" s="9"/>
    </row>
    <row r="10" ht="16.05" customHeight="1" spans="1:16">
      <c r="A10" s="7">
        <v>7</v>
      </c>
      <c r="B10" s="12" t="s">
        <v>36</v>
      </c>
      <c r="C10" s="12" t="s">
        <v>17</v>
      </c>
      <c r="D10" s="13" t="s">
        <v>37</v>
      </c>
      <c r="E10" s="14">
        <v>15983509500</v>
      </c>
      <c r="F10" s="31" t="s">
        <v>38</v>
      </c>
      <c r="G10" s="9" t="s">
        <v>20</v>
      </c>
      <c r="H10" s="9">
        <v>3</v>
      </c>
      <c r="I10" s="29"/>
      <c r="J10" s="9">
        <f t="shared" si="1"/>
        <v>1200</v>
      </c>
      <c r="K10" s="9">
        <f t="shared" si="2"/>
        <v>1200</v>
      </c>
      <c r="L10" s="30"/>
      <c r="M10" s="9"/>
      <c r="N10" s="29"/>
      <c r="O10" s="30"/>
      <c r="P10" s="9"/>
    </row>
    <row r="11" ht="16.05" customHeight="1" spans="1:16">
      <c r="A11" s="7">
        <v>8</v>
      </c>
      <c r="B11" s="12" t="s">
        <v>39</v>
      </c>
      <c r="C11" s="12" t="s">
        <v>17</v>
      </c>
      <c r="D11" s="13" t="s">
        <v>40</v>
      </c>
      <c r="E11" s="14">
        <v>17738304608</v>
      </c>
      <c r="F11" s="31" t="s">
        <v>41</v>
      </c>
      <c r="G11" s="9" t="s">
        <v>20</v>
      </c>
      <c r="H11" s="9">
        <v>3</v>
      </c>
      <c r="I11" s="29"/>
      <c r="J11" s="9">
        <f t="shared" si="1"/>
        <v>1200</v>
      </c>
      <c r="K11" s="9">
        <f t="shared" si="2"/>
        <v>1200</v>
      </c>
      <c r="L11" s="30"/>
      <c r="M11" s="9"/>
      <c r="N11" s="29"/>
      <c r="O11" s="30"/>
      <c r="P11" s="9"/>
    </row>
    <row r="12" ht="16.05" customHeight="1" spans="1:16">
      <c r="A12" s="7"/>
      <c r="B12" s="9"/>
      <c r="C12" s="9"/>
      <c r="D12" s="9"/>
      <c r="E12" s="9"/>
      <c r="F12" s="9"/>
      <c r="G12" s="9"/>
      <c r="H12" s="9"/>
      <c r="I12" s="32" t="s">
        <v>42</v>
      </c>
      <c r="J12" s="33">
        <f>SUM(J4:J11)</f>
        <v>10000</v>
      </c>
      <c r="K12" s="29">
        <f>SUM(K4:K11)</f>
        <v>10000</v>
      </c>
      <c r="L12" s="30"/>
      <c r="M12" s="9"/>
      <c r="N12" s="29"/>
      <c r="O12" s="30"/>
      <c r="P12" s="9"/>
    </row>
    <row r="13" s="1" customFormat="1" ht="61.95" customHeight="1" spans="1:16">
      <c r="A13" s="18" t="s">
        <v>43</v>
      </c>
      <c r="B13" s="18"/>
      <c r="C13" s="18"/>
      <c r="D13" s="18"/>
      <c r="E13" s="18" t="s">
        <v>44</v>
      </c>
      <c r="F13" s="18"/>
      <c r="G13" s="18" t="s">
        <v>45</v>
      </c>
      <c r="H13" s="18"/>
      <c r="I13" s="18"/>
      <c r="J13" s="18"/>
      <c r="K13" s="18" t="s">
        <v>46</v>
      </c>
      <c r="L13" s="18"/>
      <c r="M13" s="18"/>
      <c r="N13" s="15"/>
      <c r="O13" s="16"/>
      <c r="P13" s="17"/>
    </row>
    <row r="14" s="1" customFormat="1" ht="56.25" customHeight="1" spans="1:16">
      <c r="A14" s="34" t="s">
        <v>47</v>
      </c>
      <c r="B14" s="35"/>
      <c r="C14" s="35"/>
      <c r="D14" s="35"/>
      <c r="E14" s="35"/>
      <c r="F14" s="35"/>
      <c r="G14" s="35"/>
      <c r="H14" s="35"/>
      <c r="I14" s="35"/>
      <c r="J14" s="35"/>
      <c r="K14" s="35"/>
      <c r="L14" s="35"/>
      <c r="M14" s="35"/>
      <c r="N14" s="35"/>
      <c r="O14" s="35"/>
      <c r="P14" s="36"/>
    </row>
  </sheetData>
  <mergeCells count="20">
    <mergeCell ref="B1:O1"/>
    <mergeCell ref="A2:P2"/>
    <mergeCell ref="K3:L3"/>
    <mergeCell ref="N3:O3"/>
    <mergeCell ref="N4:O4"/>
    <mergeCell ref="N5:O5"/>
    <mergeCell ref="N6:O6"/>
    <mergeCell ref="N7:O7"/>
    <mergeCell ref="N8:O8"/>
    <mergeCell ref="N9:O9"/>
    <mergeCell ref="N10:O10"/>
    <mergeCell ref="N11:O11"/>
    <mergeCell ref="K12:L12"/>
    <mergeCell ref="N12:O12"/>
    <mergeCell ref="A13:C13"/>
    <mergeCell ref="G13:H13"/>
    <mergeCell ref="I13:J13"/>
    <mergeCell ref="K13:M13"/>
    <mergeCell ref="N13:P13"/>
    <mergeCell ref="A14:P14"/>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14"/>
  <sheetViews>
    <sheetView tabSelected="1" view="pageBreakPreview" zoomScale="115" zoomScaleNormal="100" workbookViewId="0">
      <selection activeCell="A2" sqref="A2:AI2"/>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48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2" t="s">
        <v>49</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row>
    <row r="3" ht="23.25" customHeight="1" spans="1:35">
      <c r="A3" s="23" t="s">
        <v>2</v>
      </c>
      <c r="B3" s="23" t="s">
        <v>3</v>
      </c>
      <c r="C3" s="24" t="s">
        <v>50</v>
      </c>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3" t="s">
        <v>51</v>
      </c>
      <c r="AH3" s="23" t="s">
        <v>13</v>
      </c>
      <c r="AI3" s="4" t="s">
        <v>15</v>
      </c>
    </row>
    <row r="4" ht="22.5" customHeight="1" spans="1:35">
      <c r="A4" s="25"/>
      <c r="B4" s="25"/>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5"/>
      <c r="AH4" s="25"/>
      <c r="AI4" s="4"/>
    </row>
    <row r="5" ht="16.05" customHeight="1" spans="1:35">
      <c r="A5" s="7">
        <v>1</v>
      </c>
      <c r="B5" s="8" t="s">
        <v>16</v>
      </c>
      <c r="C5" s="9" t="s">
        <v>52</v>
      </c>
      <c r="D5" s="9" t="s">
        <v>52</v>
      </c>
      <c r="E5" s="9" t="s">
        <v>52</v>
      </c>
      <c r="F5" s="9" t="s">
        <v>52</v>
      </c>
      <c r="G5" s="9" t="s">
        <v>53</v>
      </c>
      <c r="H5" s="9" t="s">
        <v>53</v>
      </c>
      <c r="I5" s="9" t="s">
        <v>53</v>
      </c>
      <c r="J5" s="9" t="s">
        <v>53</v>
      </c>
      <c r="K5" s="9" t="s">
        <v>53</v>
      </c>
      <c r="L5" s="9" t="s">
        <v>53</v>
      </c>
      <c r="M5" s="9" t="s">
        <v>53</v>
      </c>
      <c r="N5" s="9" t="s">
        <v>53</v>
      </c>
      <c r="O5" s="9" t="s">
        <v>53</v>
      </c>
      <c r="P5" s="9" t="s">
        <v>53</v>
      </c>
      <c r="Q5" s="9" t="s">
        <v>53</v>
      </c>
      <c r="R5" s="9" t="s">
        <v>53</v>
      </c>
      <c r="S5" s="9" t="s">
        <v>53</v>
      </c>
      <c r="T5" s="9" t="s">
        <v>53</v>
      </c>
      <c r="U5" s="9" t="s">
        <v>53</v>
      </c>
      <c r="V5" s="9" t="s">
        <v>53</v>
      </c>
      <c r="W5" s="9" t="s">
        <v>53</v>
      </c>
      <c r="X5" s="9" t="s">
        <v>53</v>
      </c>
      <c r="Y5" s="9" t="s">
        <v>53</v>
      </c>
      <c r="Z5" s="9" t="s">
        <v>53</v>
      </c>
      <c r="AA5" s="9" t="s">
        <v>53</v>
      </c>
      <c r="AB5" s="9" t="s">
        <v>53</v>
      </c>
      <c r="AC5" s="9" t="s">
        <v>53</v>
      </c>
      <c r="AD5" s="9" t="s">
        <v>53</v>
      </c>
      <c r="AE5" s="9" t="s">
        <v>53</v>
      </c>
      <c r="AF5" s="9" t="s">
        <v>53</v>
      </c>
      <c r="AG5" s="9">
        <v>4</v>
      </c>
      <c r="AH5" s="9"/>
      <c r="AI5" s="9"/>
    </row>
    <row r="6" ht="16.05" customHeight="1" spans="1:35">
      <c r="A6" s="7">
        <v>2</v>
      </c>
      <c r="B6" s="12" t="s">
        <v>21</v>
      </c>
      <c r="C6" s="9" t="s">
        <v>52</v>
      </c>
      <c r="D6" s="9" t="s">
        <v>52</v>
      </c>
      <c r="E6" s="9" t="s">
        <v>52</v>
      </c>
      <c r="F6" s="9" t="s">
        <v>53</v>
      </c>
      <c r="G6" s="9" t="s">
        <v>53</v>
      </c>
      <c r="H6" s="9" t="s">
        <v>53</v>
      </c>
      <c r="I6" s="9" t="s">
        <v>53</v>
      </c>
      <c r="J6" s="9" t="s">
        <v>53</v>
      </c>
      <c r="K6" s="9" t="s">
        <v>53</v>
      </c>
      <c r="L6" s="9" t="s">
        <v>53</v>
      </c>
      <c r="M6" s="9" t="s">
        <v>53</v>
      </c>
      <c r="N6" s="9" t="s">
        <v>53</v>
      </c>
      <c r="O6" s="9" t="s">
        <v>53</v>
      </c>
      <c r="P6" s="9" t="s">
        <v>53</v>
      </c>
      <c r="Q6" s="9" t="s">
        <v>53</v>
      </c>
      <c r="R6" s="9" t="s">
        <v>53</v>
      </c>
      <c r="S6" s="9" t="s">
        <v>53</v>
      </c>
      <c r="T6" s="9" t="s">
        <v>53</v>
      </c>
      <c r="U6" s="9" t="s">
        <v>53</v>
      </c>
      <c r="V6" s="9" t="s">
        <v>53</v>
      </c>
      <c r="W6" s="9" t="s">
        <v>53</v>
      </c>
      <c r="X6" s="9" t="s">
        <v>53</v>
      </c>
      <c r="Y6" s="9" t="s">
        <v>53</v>
      </c>
      <c r="Z6" s="9" t="s">
        <v>53</v>
      </c>
      <c r="AA6" s="9" t="s">
        <v>53</v>
      </c>
      <c r="AB6" s="9" t="s">
        <v>53</v>
      </c>
      <c r="AC6" s="9" t="s">
        <v>53</v>
      </c>
      <c r="AD6" s="9" t="s">
        <v>53</v>
      </c>
      <c r="AE6" s="9" t="s">
        <v>53</v>
      </c>
      <c r="AF6" s="9" t="s">
        <v>53</v>
      </c>
      <c r="AG6" s="9">
        <v>3</v>
      </c>
      <c r="AH6" s="9"/>
      <c r="AI6" s="9"/>
    </row>
    <row r="7" ht="16.05" customHeight="1" spans="1:35">
      <c r="A7" s="7">
        <v>3</v>
      </c>
      <c r="B7" s="12" t="s">
        <v>24</v>
      </c>
      <c r="C7" s="9" t="s">
        <v>52</v>
      </c>
      <c r="D7" s="9" t="s">
        <v>52</v>
      </c>
      <c r="E7" s="9" t="s">
        <v>52</v>
      </c>
      <c r="F7" s="9" t="s">
        <v>53</v>
      </c>
      <c r="G7" s="9" t="s">
        <v>53</v>
      </c>
      <c r="H7" s="9" t="s">
        <v>53</v>
      </c>
      <c r="I7" s="9" t="s">
        <v>53</v>
      </c>
      <c r="J7" s="9" t="s">
        <v>53</v>
      </c>
      <c r="K7" s="9" t="s">
        <v>53</v>
      </c>
      <c r="L7" s="9" t="s">
        <v>53</v>
      </c>
      <c r="M7" s="9" t="s">
        <v>53</v>
      </c>
      <c r="N7" s="9" t="s">
        <v>53</v>
      </c>
      <c r="O7" s="9" t="s">
        <v>53</v>
      </c>
      <c r="P7" s="9" t="s">
        <v>53</v>
      </c>
      <c r="Q7" s="9" t="s">
        <v>53</v>
      </c>
      <c r="R7" s="9" t="s">
        <v>53</v>
      </c>
      <c r="S7" s="9" t="s">
        <v>53</v>
      </c>
      <c r="T7" s="9" t="s">
        <v>53</v>
      </c>
      <c r="U7" s="9" t="s">
        <v>53</v>
      </c>
      <c r="V7" s="9" t="s">
        <v>53</v>
      </c>
      <c r="W7" s="9" t="s">
        <v>53</v>
      </c>
      <c r="X7" s="9" t="s">
        <v>53</v>
      </c>
      <c r="Y7" s="9" t="s">
        <v>53</v>
      </c>
      <c r="Z7" s="9" t="s">
        <v>53</v>
      </c>
      <c r="AA7" s="9" t="s">
        <v>53</v>
      </c>
      <c r="AB7" s="9" t="s">
        <v>53</v>
      </c>
      <c r="AC7" s="9" t="s">
        <v>53</v>
      </c>
      <c r="AD7" s="9" t="s">
        <v>53</v>
      </c>
      <c r="AE7" s="9" t="s">
        <v>53</v>
      </c>
      <c r="AF7" s="9" t="s">
        <v>53</v>
      </c>
      <c r="AG7" s="9">
        <v>3</v>
      </c>
      <c r="AH7" s="9"/>
      <c r="AI7" s="9"/>
    </row>
    <row r="8" ht="16.05" customHeight="1" spans="1:35">
      <c r="A8" s="7">
        <v>4</v>
      </c>
      <c r="B8" s="12" t="s">
        <v>27</v>
      </c>
      <c r="C8" s="9" t="s">
        <v>52</v>
      </c>
      <c r="D8" s="9" t="s">
        <v>52</v>
      </c>
      <c r="E8" s="9" t="s">
        <v>52</v>
      </c>
      <c r="F8" s="9" t="s">
        <v>53</v>
      </c>
      <c r="G8" s="9" t="s">
        <v>53</v>
      </c>
      <c r="H8" s="9" t="s">
        <v>53</v>
      </c>
      <c r="I8" s="9" t="s">
        <v>53</v>
      </c>
      <c r="J8" s="9" t="s">
        <v>53</v>
      </c>
      <c r="K8" s="9" t="s">
        <v>53</v>
      </c>
      <c r="L8" s="9" t="s">
        <v>53</v>
      </c>
      <c r="M8" s="9" t="s">
        <v>53</v>
      </c>
      <c r="N8" s="9" t="s">
        <v>53</v>
      </c>
      <c r="O8" s="9" t="s">
        <v>53</v>
      </c>
      <c r="P8" s="9" t="s">
        <v>53</v>
      </c>
      <c r="Q8" s="9" t="s">
        <v>53</v>
      </c>
      <c r="R8" s="9" t="s">
        <v>53</v>
      </c>
      <c r="S8" s="9" t="s">
        <v>53</v>
      </c>
      <c r="T8" s="9" t="s">
        <v>53</v>
      </c>
      <c r="U8" s="9" t="s">
        <v>53</v>
      </c>
      <c r="V8" s="9" t="s">
        <v>53</v>
      </c>
      <c r="W8" s="9" t="s">
        <v>53</v>
      </c>
      <c r="X8" s="9" t="s">
        <v>53</v>
      </c>
      <c r="Y8" s="9" t="s">
        <v>53</v>
      </c>
      <c r="Z8" s="9" t="s">
        <v>53</v>
      </c>
      <c r="AA8" s="9" t="s">
        <v>53</v>
      </c>
      <c r="AB8" s="9" t="s">
        <v>53</v>
      </c>
      <c r="AC8" s="9" t="s">
        <v>53</v>
      </c>
      <c r="AD8" s="9" t="s">
        <v>53</v>
      </c>
      <c r="AE8" s="9" t="s">
        <v>53</v>
      </c>
      <c r="AF8" s="9" t="s">
        <v>53</v>
      </c>
      <c r="AG8" s="9">
        <v>3</v>
      </c>
      <c r="AH8" s="9"/>
      <c r="AI8" s="26"/>
    </row>
    <row r="9" ht="16.05" customHeight="1" spans="1:35">
      <c r="A9" s="7">
        <v>5</v>
      </c>
      <c r="B9" s="12" t="s">
        <v>30</v>
      </c>
      <c r="C9" s="9" t="s">
        <v>52</v>
      </c>
      <c r="D9" s="9" t="s">
        <v>52</v>
      </c>
      <c r="E9" s="9" t="s">
        <v>52</v>
      </c>
      <c r="F9" s="9" t="s">
        <v>53</v>
      </c>
      <c r="G9" s="9" t="s">
        <v>53</v>
      </c>
      <c r="H9" s="9" t="s">
        <v>53</v>
      </c>
      <c r="I9" s="9" t="s">
        <v>53</v>
      </c>
      <c r="J9" s="9" t="s">
        <v>53</v>
      </c>
      <c r="K9" s="9" t="s">
        <v>53</v>
      </c>
      <c r="L9" s="9" t="s">
        <v>53</v>
      </c>
      <c r="M9" s="9" t="s">
        <v>53</v>
      </c>
      <c r="N9" s="9" t="s">
        <v>53</v>
      </c>
      <c r="O9" s="9" t="s">
        <v>53</v>
      </c>
      <c r="P9" s="9" t="s">
        <v>53</v>
      </c>
      <c r="Q9" s="9" t="s">
        <v>53</v>
      </c>
      <c r="R9" s="9" t="s">
        <v>53</v>
      </c>
      <c r="S9" s="9" t="s">
        <v>53</v>
      </c>
      <c r="T9" s="9" t="s">
        <v>53</v>
      </c>
      <c r="U9" s="9" t="s">
        <v>53</v>
      </c>
      <c r="V9" s="9" t="s">
        <v>53</v>
      </c>
      <c r="W9" s="9" t="s">
        <v>53</v>
      </c>
      <c r="X9" s="9" t="s">
        <v>53</v>
      </c>
      <c r="Y9" s="9" t="s">
        <v>53</v>
      </c>
      <c r="Z9" s="9" t="s">
        <v>53</v>
      </c>
      <c r="AA9" s="9" t="s">
        <v>53</v>
      </c>
      <c r="AB9" s="9" t="s">
        <v>53</v>
      </c>
      <c r="AC9" s="9" t="s">
        <v>53</v>
      </c>
      <c r="AD9" s="9" t="s">
        <v>53</v>
      </c>
      <c r="AE9" s="9" t="s">
        <v>53</v>
      </c>
      <c r="AF9" s="9" t="s">
        <v>53</v>
      </c>
      <c r="AG9" s="9">
        <v>3</v>
      </c>
      <c r="AH9" s="9"/>
      <c r="AI9" s="26"/>
    </row>
    <row r="10" ht="16.05" customHeight="1" spans="1:35">
      <c r="A10" s="7">
        <v>6</v>
      </c>
      <c r="B10" s="8" t="s">
        <v>33</v>
      </c>
      <c r="C10" s="9" t="s">
        <v>52</v>
      </c>
      <c r="D10" s="9" t="s">
        <v>52</v>
      </c>
      <c r="E10" s="9" t="s">
        <v>52</v>
      </c>
      <c r="F10" s="9" t="s">
        <v>53</v>
      </c>
      <c r="G10" s="9" t="s">
        <v>53</v>
      </c>
      <c r="H10" s="9" t="s">
        <v>53</v>
      </c>
      <c r="I10" s="9" t="s">
        <v>53</v>
      </c>
      <c r="J10" s="9" t="s">
        <v>53</v>
      </c>
      <c r="K10" s="9" t="s">
        <v>53</v>
      </c>
      <c r="L10" s="9" t="s">
        <v>53</v>
      </c>
      <c r="M10" s="9" t="s">
        <v>53</v>
      </c>
      <c r="N10" s="9" t="s">
        <v>53</v>
      </c>
      <c r="O10" s="9" t="s">
        <v>53</v>
      </c>
      <c r="P10" s="9" t="s">
        <v>53</v>
      </c>
      <c r="Q10" s="9" t="s">
        <v>53</v>
      </c>
      <c r="R10" s="9" t="s">
        <v>53</v>
      </c>
      <c r="S10" s="9" t="s">
        <v>53</v>
      </c>
      <c r="T10" s="9" t="s">
        <v>53</v>
      </c>
      <c r="U10" s="9" t="s">
        <v>53</v>
      </c>
      <c r="V10" s="9" t="s">
        <v>53</v>
      </c>
      <c r="W10" s="9" t="s">
        <v>53</v>
      </c>
      <c r="X10" s="9" t="s">
        <v>53</v>
      </c>
      <c r="Y10" s="9" t="s">
        <v>53</v>
      </c>
      <c r="Z10" s="9" t="s">
        <v>53</v>
      </c>
      <c r="AA10" s="9" t="s">
        <v>53</v>
      </c>
      <c r="AB10" s="9" t="s">
        <v>53</v>
      </c>
      <c r="AC10" s="9" t="s">
        <v>53</v>
      </c>
      <c r="AD10" s="9" t="s">
        <v>53</v>
      </c>
      <c r="AE10" s="9" t="s">
        <v>53</v>
      </c>
      <c r="AF10" s="9" t="s">
        <v>53</v>
      </c>
      <c r="AG10" s="9">
        <v>3</v>
      </c>
      <c r="AH10" s="9"/>
      <c r="AI10" s="26"/>
    </row>
    <row r="11" ht="16.05" customHeight="1" spans="1:35">
      <c r="A11" s="7">
        <v>7</v>
      </c>
      <c r="B11" s="12" t="s">
        <v>36</v>
      </c>
      <c r="C11" s="9" t="s">
        <v>52</v>
      </c>
      <c r="D11" s="9" t="s">
        <v>52</v>
      </c>
      <c r="E11" s="9" t="s">
        <v>52</v>
      </c>
      <c r="F11" s="9" t="s">
        <v>53</v>
      </c>
      <c r="G11" s="9" t="s">
        <v>53</v>
      </c>
      <c r="H11" s="9" t="s">
        <v>53</v>
      </c>
      <c r="I11" s="9" t="s">
        <v>53</v>
      </c>
      <c r="J11" s="9" t="s">
        <v>53</v>
      </c>
      <c r="K11" s="9" t="s">
        <v>53</v>
      </c>
      <c r="L11" s="9" t="s">
        <v>53</v>
      </c>
      <c r="M11" s="9" t="s">
        <v>53</v>
      </c>
      <c r="N11" s="9" t="s">
        <v>53</v>
      </c>
      <c r="O11" s="9" t="s">
        <v>53</v>
      </c>
      <c r="P11" s="9" t="s">
        <v>53</v>
      </c>
      <c r="Q11" s="9" t="s">
        <v>53</v>
      </c>
      <c r="R11" s="9" t="s">
        <v>53</v>
      </c>
      <c r="S11" s="9" t="s">
        <v>53</v>
      </c>
      <c r="T11" s="9" t="s">
        <v>53</v>
      </c>
      <c r="U11" s="9" t="s">
        <v>53</v>
      </c>
      <c r="V11" s="9" t="s">
        <v>53</v>
      </c>
      <c r="W11" s="9" t="s">
        <v>53</v>
      </c>
      <c r="X11" s="9" t="s">
        <v>53</v>
      </c>
      <c r="Y11" s="9" t="s">
        <v>53</v>
      </c>
      <c r="Z11" s="9" t="s">
        <v>53</v>
      </c>
      <c r="AA11" s="9" t="s">
        <v>53</v>
      </c>
      <c r="AB11" s="9" t="s">
        <v>53</v>
      </c>
      <c r="AC11" s="9" t="s">
        <v>53</v>
      </c>
      <c r="AD11" s="9" t="s">
        <v>53</v>
      </c>
      <c r="AE11" s="9" t="s">
        <v>53</v>
      </c>
      <c r="AF11" s="9" t="s">
        <v>53</v>
      </c>
      <c r="AG11" s="9">
        <v>3</v>
      </c>
      <c r="AH11" s="9"/>
      <c r="AI11" s="26"/>
    </row>
    <row r="12" ht="16.05" customHeight="1" spans="1:35">
      <c r="A12" s="7">
        <v>8</v>
      </c>
      <c r="B12" s="12" t="s">
        <v>39</v>
      </c>
      <c r="C12" s="9" t="s">
        <v>52</v>
      </c>
      <c r="D12" s="9" t="s">
        <v>52</v>
      </c>
      <c r="E12" s="9" t="s">
        <v>52</v>
      </c>
      <c r="F12" s="9" t="s">
        <v>53</v>
      </c>
      <c r="G12" s="9" t="s">
        <v>53</v>
      </c>
      <c r="H12" s="9" t="s">
        <v>53</v>
      </c>
      <c r="I12" s="9" t="s">
        <v>53</v>
      </c>
      <c r="J12" s="9" t="s">
        <v>53</v>
      </c>
      <c r="K12" s="9" t="s">
        <v>53</v>
      </c>
      <c r="L12" s="9" t="s">
        <v>53</v>
      </c>
      <c r="M12" s="9" t="s">
        <v>53</v>
      </c>
      <c r="N12" s="9" t="s">
        <v>53</v>
      </c>
      <c r="O12" s="9" t="s">
        <v>53</v>
      </c>
      <c r="P12" s="9" t="s">
        <v>53</v>
      </c>
      <c r="Q12" s="9" t="s">
        <v>53</v>
      </c>
      <c r="R12" s="9" t="s">
        <v>53</v>
      </c>
      <c r="S12" s="9" t="s">
        <v>53</v>
      </c>
      <c r="T12" s="9" t="s">
        <v>53</v>
      </c>
      <c r="U12" s="9" t="s">
        <v>53</v>
      </c>
      <c r="V12" s="9" t="s">
        <v>53</v>
      </c>
      <c r="W12" s="9" t="s">
        <v>53</v>
      </c>
      <c r="X12" s="9" t="s">
        <v>53</v>
      </c>
      <c r="Y12" s="9" t="s">
        <v>53</v>
      </c>
      <c r="Z12" s="9" t="s">
        <v>53</v>
      </c>
      <c r="AA12" s="9" t="s">
        <v>53</v>
      </c>
      <c r="AB12" s="9" t="s">
        <v>53</v>
      </c>
      <c r="AC12" s="9" t="s">
        <v>53</v>
      </c>
      <c r="AD12" s="9" t="s">
        <v>53</v>
      </c>
      <c r="AE12" s="9" t="s">
        <v>53</v>
      </c>
      <c r="AF12" s="9" t="s">
        <v>53</v>
      </c>
      <c r="AG12" s="9">
        <v>3</v>
      </c>
      <c r="AH12" s="9"/>
      <c r="AI12" s="9"/>
    </row>
    <row r="13" s="1" customFormat="1" ht="54" customHeight="1" spans="1:35">
      <c r="A13" s="15" t="s">
        <v>43</v>
      </c>
      <c r="B13" s="17"/>
      <c r="C13" s="15"/>
      <c r="D13" s="16"/>
      <c r="E13" s="16"/>
      <c r="F13" s="17"/>
      <c r="G13" s="15" t="s">
        <v>44</v>
      </c>
      <c r="H13" s="16"/>
      <c r="I13" s="16"/>
      <c r="J13" s="17"/>
      <c r="K13" s="15"/>
      <c r="L13" s="16"/>
      <c r="M13" s="16"/>
      <c r="N13" s="16"/>
      <c r="O13" s="16"/>
      <c r="P13" s="17"/>
      <c r="Q13" s="15" t="s">
        <v>45</v>
      </c>
      <c r="R13" s="16"/>
      <c r="S13" s="16"/>
      <c r="T13" s="16"/>
      <c r="U13" s="17"/>
      <c r="V13" s="15"/>
      <c r="W13" s="16"/>
      <c r="X13" s="16"/>
      <c r="Y13" s="16"/>
      <c r="Z13" s="17"/>
      <c r="AA13" s="15" t="s">
        <v>46</v>
      </c>
      <c r="AB13" s="16"/>
      <c r="AC13" s="16"/>
      <c r="AD13" s="16"/>
      <c r="AE13" s="16"/>
      <c r="AF13" s="16"/>
      <c r="AG13" s="16"/>
      <c r="AH13" s="16"/>
      <c r="AI13" s="17"/>
    </row>
    <row r="14" s="1" customFormat="1" ht="41.25" customHeight="1" spans="1:35">
      <c r="A14" s="21" t="s">
        <v>54</v>
      </c>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sheetData>
  <mergeCells count="17">
    <mergeCell ref="A1:AI1"/>
    <mergeCell ref="A2:AI2"/>
    <mergeCell ref="C3:AF3"/>
    <mergeCell ref="A13:B13"/>
    <mergeCell ref="C13:F13"/>
    <mergeCell ref="G13:J13"/>
    <mergeCell ref="K13:P13"/>
    <mergeCell ref="Q13:U13"/>
    <mergeCell ref="V13:Z13"/>
    <mergeCell ref="AA13:AF13"/>
    <mergeCell ref="AG13:AI13"/>
    <mergeCell ref="A14:AI14"/>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view="pageBreakPreview" zoomScale="130" zoomScaleNormal="100" workbookViewId="0">
      <selection activeCell="H12" sqref="H12:I12"/>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55</v>
      </c>
      <c r="B1" s="2"/>
      <c r="C1" s="2"/>
      <c r="D1" s="2"/>
      <c r="E1" s="2"/>
      <c r="F1" s="2"/>
      <c r="G1" s="2"/>
      <c r="H1" s="2"/>
      <c r="I1" s="2"/>
      <c r="J1" s="2"/>
      <c r="K1" s="2"/>
      <c r="L1" s="2"/>
    </row>
    <row r="2" ht="23.25" customHeight="1" spans="1:12">
      <c r="A2" s="3" t="s">
        <v>56</v>
      </c>
      <c r="B2" s="3"/>
      <c r="C2" s="3"/>
      <c r="D2" s="3"/>
      <c r="E2" s="3"/>
      <c r="F2" s="3"/>
      <c r="G2" s="3"/>
      <c r="H2" s="3"/>
      <c r="I2" s="3"/>
      <c r="J2" s="3"/>
      <c r="K2" s="3"/>
      <c r="L2" s="3"/>
    </row>
    <row r="3" ht="43.5" customHeight="1" spans="1:12">
      <c r="A3" s="4" t="s">
        <v>2</v>
      </c>
      <c r="B3" s="4" t="s">
        <v>3</v>
      </c>
      <c r="C3" s="4" t="s">
        <v>4</v>
      </c>
      <c r="D3" s="4" t="s">
        <v>5</v>
      </c>
      <c r="E3" s="4" t="s">
        <v>6</v>
      </c>
      <c r="F3" s="4" t="s">
        <v>57</v>
      </c>
      <c r="G3" s="5" t="s">
        <v>58</v>
      </c>
      <c r="H3" s="6"/>
      <c r="I3" s="4" t="s">
        <v>59</v>
      </c>
      <c r="J3" s="4" t="s">
        <v>60</v>
      </c>
      <c r="K3" s="4" t="s">
        <v>13</v>
      </c>
      <c r="L3" s="4" t="s">
        <v>15</v>
      </c>
    </row>
    <row r="4" ht="16.05" customHeight="1" spans="1:12">
      <c r="A4" s="7">
        <v>1</v>
      </c>
      <c r="B4" s="8" t="s">
        <v>16</v>
      </c>
      <c r="C4" s="9" t="s">
        <v>17</v>
      </c>
      <c r="D4" s="10" t="s">
        <v>18</v>
      </c>
      <c r="E4" s="11">
        <v>13547457790</v>
      </c>
      <c r="F4" s="9" t="s">
        <v>61</v>
      </c>
      <c r="G4" s="9" t="s">
        <v>20</v>
      </c>
      <c r="H4" s="9" t="s">
        <v>62</v>
      </c>
      <c r="I4" s="9">
        <v>4</v>
      </c>
      <c r="J4" s="9"/>
      <c r="K4" s="9"/>
      <c r="L4" s="9"/>
    </row>
    <row r="5" ht="16.05" customHeight="1" spans="1:12">
      <c r="A5" s="7">
        <v>2</v>
      </c>
      <c r="B5" s="12" t="s">
        <v>21</v>
      </c>
      <c r="C5" s="9" t="s">
        <v>17</v>
      </c>
      <c r="D5" s="13" t="s">
        <v>22</v>
      </c>
      <c r="E5" s="14">
        <v>15397754322</v>
      </c>
      <c r="F5" s="9" t="s">
        <v>61</v>
      </c>
      <c r="G5" s="9" t="s">
        <v>20</v>
      </c>
      <c r="H5" s="9" t="s">
        <v>62</v>
      </c>
      <c r="I5" s="9">
        <v>3</v>
      </c>
      <c r="J5" s="9"/>
      <c r="K5" s="9"/>
      <c r="L5" s="9"/>
    </row>
    <row r="6" ht="16.05" customHeight="1" spans="1:12">
      <c r="A6" s="7">
        <v>3</v>
      </c>
      <c r="B6" s="12" t="s">
        <v>24</v>
      </c>
      <c r="C6" s="9" t="s">
        <v>17</v>
      </c>
      <c r="D6" s="13" t="s">
        <v>25</v>
      </c>
      <c r="E6" s="14">
        <v>13458856628</v>
      </c>
      <c r="F6" s="9" t="s">
        <v>61</v>
      </c>
      <c r="G6" s="9" t="s">
        <v>20</v>
      </c>
      <c r="H6" s="9" t="s">
        <v>62</v>
      </c>
      <c r="I6" s="9">
        <v>3</v>
      </c>
      <c r="J6" s="9"/>
      <c r="K6" s="9"/>
      <c r="L6" s="9"/>
    </row>
    <row r="7" ht="16.05" customHeight="1" spans="1:12">
      <c r="A7" s="7">
        <v>4</v>
      </c>
      <c r="B7" s="12" t="s">
        <v>27</v>
      </c>
      <c r="C7" s="9" t="s">
        <v>17</v>
      </c>
      <c r="D7" s="13" t="s">
        <v>28</v>
      </c>
      <c r="E7" s="14">
        <v>13795863755</v>
      </c>
      <c r="F7" s="9" t="s">
        <v>61</v>
      </c>
      <c r="G7" s="9" t="s">
        <v>20</v>
      </c>
      <c r="H7" s="9" t="s">
        <v>20</v>
      </c>
      <c r="I7" s="9">
        <v>3</v>
      </c>
      <c r="J7" s="9"/>
      <c r="K7" s="9"/>
      <c r="L7" s="9"/>
    </row>
    <row r="8" ht="16.05" customHeight="1" spans="1:12">
      <c r="A8" s="7">
        <v>5</v>
      </c>
      <c r="B8" s="12" t="s">
        <v>30</v>
      </c>
      <c r="C8" s="9" t="s">
        <v>17</v>
      </c>
      <c r="D8" s="13" t="s">
        <v>31</v>
      </c>
      <c r="E8" s="14">
        <v>18080586879</v>
      </c>
      <c r="F8" s="9" t="s">
        <v>61</v>
      </c>
      <c r="G8" s="9" t="s">
        <v>20</v>
      </c>
      <c r="H8" s="9" t="s">
        <v>62</v>
      </c>
      <c r="I8" s="9">
        <v>3</v>
      </c>
      <c r="J8" s="9"/>
      <c r="K8" s="9"/>
      <c r="L8" s="9"/>
    </row>
    <row r="9" ht="16.05" customHeight="1" spans="1:12">
      <c r="A9" s="7">
        <v>6</v>
      </c>
      <c r="B9" s="8" t="s">
        <v>33</v>
      </c>
      <c r="C9" s="14" t="s">
        <v>17</v>
      </c>
      <c r="D9" s="10" t="s">
        <v>34</v>
      </c>
      <c r="E9" s="11">
        <v>18123480019</v>
      </c>
      <c r="F9" s="9" t="s">
        <v>61</v>
      </c>
      <c r="G9" s="9" t="s">
        <v>20</v>
      </c>
      <c r="H9" s="9"/>
      <c r="I9" s="9">
        <v>3</v>
      </c>
      <c r="J9" s="9"/>
      <c r="K9" s="9"/>
      <c r="L9" s="9"/>
    </row>
    <row r="10" ht="16.05" customHeight="1" spans="1:12">
      <c r="A10" s="7">
        <v>7</v>
      </c>
      <c r="B10" s="12" t="s">
        <v>36</v>
      </c>
      <c r="C10" s="14" t="s">
        <v>17</v>
      </c>
      <c r="D10" s="13" t="s">
        <v>37</v>
      </c>
      <c r="E10" s="14">
        <v>15983509500</v>
      </c>
      <c r="F10" s="9" t="s">
        <v>61</v>
      </c>
      <c r="G10" s="9" t="s">
        <v>20</v>
      </c>
      <c r="H10" s="9"/>
      <c r="I10" s="9">
        <v>3</v>
      </c>
      <c r="J10" s="9"/>
      <c r="K10" s="9"/>
      <c r="L10" s="9"/>
    </row>
    <row r="11" ht="16.05" customHeight="1" spans="1:12">
      <c r="A11" s="7">
        <v>8</v>
      </c>
      <c r="B11" s="12" t="s">
        <v>39</v>
      </c>
      <c r="C11" s="14" t="s">
        <v>17</v>
      </c>
      <c r="D11" s="13" t="s">
        <v>40</v>
      </c>
      <c r="E11" s="14">
        <v>17738304608</v>
      </c>
      <c r="F11" s="9" t="s">
        <v>61</v>
      </c>
      <c r="G11" s="9" t="s">
        <v>20</v>
      </c>
      <c r="H11" s="9"/>
      <c r="I11" s="9">
        <v>3</v>
      </c>
      <c r="J11" s="9"/>
      <c r="K11" s="9"/>
      <c r="L11" s="9"/>
    </row>
    <row r="12" s="1" customFormat="1" ht="44.25" customHeight="1" spans="1:12">
      <c r="A12" s="15" t="s">
        <v>43</v>
      </c>
      <c r="B12" s="16"/>
      <c r="C12" s="17"/>
      <c r="D12" s="18"/>
      <c r="E12" s="19" t="s">
        <v>44</v>
      </c>
      <c r="F12" s="20"/>
      <c r="G12" s="18" t="s">
        <v>45</v>
      </c>
      <c r="H12" s="18"/>
      <c r="I12" s="18"/>
      <c r="J12" s="18" t="s">
        <v>46</v>
      </c>
      <c r="K12" s="15"/>
      <c r="L12" s="17"/>
    </row>
    <row r="13" s="1" customFormat="1" ht="43.5" customHeight="1" spans="1:12">
      <c r="A13" s="21" t="s">
        <v>63</v>
      </c>
      <c r="B13" s="21"/>
      <c r="C13" s="21"/>
      <c r="D13" s="21"/>
      <c r="E13" s="21"/>
      <c r="F13" s="21"/>
      <c r="G13" s="21"/>
      <c r="H13" s="21"/>
      <c r="I13" s="21"/>
      <c r="J13" s="21"/>
      <c r="K13" s="21"/>
      <c r="L13" s="21"/>
    </row>
  </sheetData>
  <mergeCells count="7">
    <mergeCell ref="A1:L1"/>
    <mergeCell ref="A2:L2"/>
    <mergeCell ref="G3:H3"/>
    <mergeCell ref="A12:C12"/>
    <mergeCell ref="H12:I12"/>
    <mergeCell ref="K12:L12"/>
    <mergeCell ref="A13:L13"/>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2025-12-12T08:14:44Z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BB2485BEA3AB41BFB3DE6609176B4953_13</vt:lpwstr>
  </property>
</Properties>
</file>